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</sheets>
  <definedNames>
    <definedName name="_xlnm.Print_Titles" localSheetId="0">Лист1!$14:$14</definedName>
    <definedName name="_xlnm.Print_Area" localSheetId="0">Лист1!$A$1:$F$62</definedName>
  </definedNames>
  <calcPr calcId="125725"/>
</workbook>
</file>

<file path=xl/calcChain.xml><?xml version="1.0" encoding="utf-8"?>
<calcChain xmlns="http://schemas.openxmlformats.org/spreadsheetml/2006/main">
  <c r="F50" i="1"/>
  <c r="F51"/>
  <c r="F52"/>
  <c r="F56"/>
  <c r="F36"/>
  <c r="F37"/>
  <c r="F38"/>
  <c r="F39"/>
  <c r="F42"/>
  <c r="F43"/>
  <c r="F44"/>
  <c r="F33" l="1"/>
  <c r="F29" l="1"/>
  <c r="F27" s="1"/>
  <c r="F21"/>
  <c r="F22"/>
  <c r="F19"/>
  <c r="F55" l="1"/>
  <c r="F54" s="1"/>
  <c r="F18"/>
  <c r="F17" s="1"/>
  <c r="F49" l="1"/>
  <c r="F60" s="1"/>
  <c r="F26"/>
  <c r="F25" s="1"/>
  <c r="F24" s="1"/>
  <c r="F16"/>
  <c r="F47" l="1"/>
  <c r="F46" s="1"/>
  <c r="F41" l="1"/>
</calcChain>
</file>

<file path=xl/sharedStrings.xml><?xml version="1.0" encoding="utf-8"?>
<sst xmlns="http://schemas.openxmlformats.org/spreadsheetml/2006/main" count="119" uniqueCount="107">
  <si>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</si>
  <si>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</si>
  <si>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</si>
  <si>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 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</si>
  <si>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(код бюджету)</t>
  </si>
  <si>
    <t>Х</t>
  </si>
  <si>
    <t>УСЬОГО</t>
  </si>
  <si>
    <t>03562000000</t>
  </si>
  <si>
    <t>Найменування інвестиційного проекту</t>
  </si>
  <si>
    <t>Обсяг капітальних вкладень місцевого бюджету у 2022 році, гривень</t>
  </si>
  <si>
    <t>(грн)</t>
  </si>
  <si>
    <t>ЗМІНИ</t>
  </si>
  <si>
    <t>до обсягу капітальних вкладень бюджету у розрізі інвестиційних проектів у  2022 році</t>
  </si>
  <si>
    <t xml:space="preserve">Керуюча справами  виконавчого комітету  міської ради         </t>
  </si>
  <si>
    <t>Валентина СТЕПЮК</t>
  </si>
  <si>
    <t>1000000</t>
  </si>
  <si>
    <t>1010000</t>
  </si>
  <si>
    <t>1000</t>
  </si>
  <si>
    <t>Освiта</t>
  </si>
  <si>
    <t>0200000</t>
  </si>
  <si>
    <t>Виконком Нововолинської міської ради</t>
  </si>
  <si>
    <t>0210000</t>
  </si>
  <si>
    <t>0600000</t>
  </si>
  <si>
    <t>Управління освіти міськвиконкому</t>
  </si>
  <si>
    <t>0610000</t>
  </si>
  <si>
    <t>0611000</t>
  </si>
  <si>
    <t>0611010</t>
  </si>
  <si>
    <t>1010</t>
  </si>
  <si>
    <t>0910</t>
  </si>
  <si>
    <t>Надання дошкільної освіти</t>
  </si>
  <si>
    <t xml:space="preserve">Придбання інвентаря та обладнання </t>
  </si>
  <si>
    <t>0611021</t>
  </si>
  <si>
    <t>1021</t>
  </si>
  <si>
    <t>0921</t>
  </si>
  <si>
    <t>Надання загальної середньої освіти закладами загальної середньої освіти</t>
  </si>
  <si>
    <t>1217600</t>
  </si>
  <si>
    <t>7600</t>
  </si>
  <si>
    <t>Інші програми та заходи, пов'язані з економічною діяльністю</t>
  </si>
  <si>
    <t>1217670</t>
  </si>
  <si>
    <t>7670</t>
  </si>
  <si>
    <t>0490</t>
  </si>
  <si>
    <t>Внески до статутного капіталу суб’єктів господарювання</t>
  </si>
  <si>
    <t>КП "Нововолинськтеплокомуненерго"</t>
  </si>
  <si>
    <t>Виробниче управління комунального господарства</t>
  </si>
  <si>
    <t>1200000</t>
  </si>
  <si>
    <t>Управління будівництва та інфраструктури</t>
  </si>
  <si>
    <t>1210000</t>
  </si>
  <si>
    <t>1217000</t>
  </si>
  <si>
    <t>7000</t>
  </si>
  <si>
    <t>Економічна діяльність</t>
  </si>
  <si>
    <t xml:space="preserve">                                до рішення виконавчого комітету</t>
  </si>
  <si>
    <t>0210100</t>
  </si>
  <si>
    <t>0100</t>
  </si>
  <si>
    <t>Державне управлiння</t>
  </si>
  <si>
    <t>0210150</t>
  </si>
  <si>
    <t>0150</t>
  </si>
  <si>
    <t>0111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</si>
  <si>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</si>
  <si>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Придбання обладнання та комп'ютерної техніки</t>
  </si>
  <si>
    <t>0212000</t>
  </si>
  <si>
    <t>2000</t>
  </si>
  <si>
    <t>Охорона здоров"я</t>
  </si>
  <si>
    <t>0212010</t>
  </si>
  <si>
    <t>2010</t>
  </si>
  <si>
    <t>0731</t>
  </si>
  <si>
    <t>Багатопрофільна стаціонарна медична допомога населенню</t>
  </si>
  <si>
    <t xml:space="preserve">Інфекційний корпус Комунального некомерційного підприємства Нововолинська центральна міська лікарня на проспекті Перемоги,7 м.Нововолинська Волинської області  - капітальний ремонт, у тому числі проектні роботи  </t>
  </si>
  <si>
    <t>Покрівля дошкільного навчального закладу  №4 Нововолинської міської ради Волинської області за адресою м-н Шахтарський 20а в м.Нововолинськ Волинської області - капітальний ремонт, у тому числі проектні роботи</t>
  </si>
  <si>
    <t>Дах закладу дошкільної освіти №1 Нововолинської міської ради Волинської області на вул. Маяковського,14 в м.Нововолинську - капітальний ремонт</t>
  </si>
  <si>
    <t>Дах закладу  дошкільної освіти №2 Нововолинської міської ради Волинської області на вул. Грушевського 8а - капітальний ремонт, у тому числі проектні роботи</t>
  </si>
  <si>
    <t>Дах закладу  дошкільної освіти №8 Нововолинської міської ради Волинської області на вул Миру, 17 в смт. Благодатне, м. Нововолинськ Волинської області  - капітальний ремонт</t>
  </si>
  <si>
    <t>Дах ліцею №9 Нововолинської міської ради Волинської області на вул. Лесі Українки, 2 в смт. Благодатне, м. Нововолинськ Волинської області - капітальний ремонт</t>
  </si>
  <si>
    <t>1010100</t>
  </si>
  <si>
    <t>1010160</t>
  </si>
  <si>
    <t>0160</t>
  </si>
  <si>
    <t>Керівництво і управління у відповідній сфері у містах (місті Києві), селищах, селах, територіальних громадах</t>
  </si>
  <si>
    <t xml:space="preserve">Придбання комп'ютерної техніки </t>
  </si>
  <si>
    <t>1014000</t>
  </si>
  <si>
    <t>4000</t>
  </si>
  <si>
    <t>Культура i мистецтво</t>
  </si>
  <si>
    <t>1014030</t>
  </si>
  <si>
    <t>4030</t>
  </si>
  <si>
    <t>0824</t>
  </si>
  <si>
    <t>Забезпечення діяльності бібліотек</t>
  </si>
  <si>
    <t>Передплата періодичних видань</t>
  </si>
  <si>
    <t xml:space="preserve">Встановлення системи протипожежної сигналізації та оповіщення    ліцею №1 Нововолинської міської ради Волинської області на пр. Перемоги,6 в м.Нововолинську - капітальний ремонт </t>
  </si>
  <si>
    <t>0800000</t>
  </si>
  <si>
    <t>0810000</t>
  </si>
  <si>
    <t>Управління  соціального захисту населення міськвиконкому</t>
  </si>
  <si>
    <t>0813000</t>
  </si>
  <si>
    <t>3000</t>
  </si>
  <si>
    <t>Соцiальний захист та соцiальне забезпечення</t>
  </si>
  <si>
    <t>0813104</t>
  </si>
  <si>
    <t>Забезпечення соціальними послугами за місцем проживання громадян, які не здатні до самообслуговування у зв'язку з похилим віком, хворобою, інвалідністю</t>
  </si>
  <si>
    <t>1216000</t>
  </si>
  <si>
    <t>6000</t>
  </si>
  <si>
    <t>Житлово-комунальне господарство</t>
  </si>
  <si>
    <t>1216011</t>
  </si>
  <si>
    <t>6011</t>
  </si>
  <si>
    <t>0610</t>
  </si>
  <si>
    <t>Експлуатація та технічне обслуговування житлового фонду</t>
  </si>
  <si>
    <t>Житловий фонд ОСББ - капітальний ремонт, у тому числі проектні роботи</t>
  </si>
  <si>
    <t>КП  ”Нововолинськводоканал”</t>
  </si>
  <si>
    <t>3104</t>
  </si>
  <si>
    <t>1020</t>
  </si>
  <si>
    <t xml:space="preserve">                                 Додаток 3</t>
  </si>
  <si>
    <t>Відділ культури міської ради</t>
  </si>
</sst>
</file>

<file path=xl/styles.xml><?xml version="1.0" encoding="utf-8"?>
<styleSheet xmlns="http://schemas.openxmlformats.org/spreadsheetml/2006/main">
  <numFmts count="1">
    <numFmt numFmtId="164" formatCode="\+#,###,###.00;\-#,###,###.00;\-;"/>
  </numFmts>
  <fonts count="15">
    <font>
      <sz val="11"/>
      <color theme="1"/>
      <name val="Calibri"/>
      <family val="2"/>
      <charset val="204"/>
      <scheme val="minor"/>
    </font>
    <font>
      <sz val="14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indexed="56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6"/>
      <color indexed="8"/>
      <name val="Times New Roman"/>
      <family val="1"/>
      <charset val="204"/>
    </font>
    <font>
      <sz val="14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0" borderId="0" xfId="0" applyFont="1" applyFill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2" fontId="1" fillId="0" borderId="0" xfId="0" applyNumberFormat="1" applyFont="1" applyFill="1" applyAlignment="1">
      <alignment horizontal="center" vertical="center" wrapText="1"/>
    </xf>
    <xf numFmtId="0" fontId="1" fillId="0" borderId="0" xfId="0" applyFont="1" applyFill="1"/>
    <xf numFmtId="49" fontId="7" fillId="0" borderId="1" xfId="0" applyNumberFormat="1" applyFont="1" applyFill="1" applyBorder="1" applyAlignment="1">
      <alignment vertical="center" wrapText="1"/>
    </xf>
    <xf numFmtId="0" fontId="8" fillId="0" borderId="0" xfId="0" applyFont="1" applyFill="1" applyAlignment="1">
      <alignment vertical="center"/>
    </xf>
    <xf numFmtId="0" fontId="7" fillId="0" borderId="0" xfId="0" applyFont="1" applyFill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2" fontId="1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4" fontId="5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vertical="center" wrapText="1"/>
    </xf>
    <xf numFmtId="49" fontId="5" fillId="0" borderId="1" xfId="0" applyNumberFormat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top"/>
    </xf>
    <xf numFmtId="0" fontId="5" fillId="0" borderId="1" xfId="0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/>
    </xf>
    <xf numFmtId="49" fontId="8" fillId="0" borderId="1" xfId="0" applyNumberFormat="1" applyFont="1" applyFill="1" applyBorder="1" applyAlignment="1">
      <alignment vertical="center" wrapText="1"/>
    </xf>
    <xf numFmtId="164" fontId="8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/>
    </xf>
    <xf numFmtId="164" fontId="10" fillId="0" borderId="1" xfId="0" applyNumberFormat="1" applyFont="1" applyFill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horizontal="center" vertical="center" wrapText="1"/>
    </xf>
    <xf numFmtId="49" fontId="11" fillId="0" borderId="1" xfId="0" applyNumberFormat="1" applyFont="1" applyFill="1" applyBorder="1" applyAlignment="1">
      <alignment vertical="center" wrapText="1"/>
    </xf>
    <xf numFmtId="164" fontId="7" fillId="0" borderId="1" xfId="0" applyNumberFormat="1" applyFont="1" applyFill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vertical="center" wrapText="1"/>
    </xf>
    <xf numFmtId="49" fontId="10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horizontal="left" vertical="center" wrapText="1"/>
    </xf>
    <xf numFmtId="0" fontId="7" fillId="0" borderId="0" xfId="0" applyFont="1" applyFill="1" applyAlignment="1">
      <alignment vertical="center" wrapText="1"/>
    </xf>
    <xf numFmtId="49" fontId="4" fillId="0" borderId="1" xfId="0" applyNumberFormat="1" applyFont="1" applyFill="1" applyBorder="1" applyAlignment="1">
      <alignment horizontal="center" vertical="top"/>
    </xf>
    <xf numFmtId="0" fontId="13" fillId="0" borderId="0" xfId="0" applyFont="1" applyFill="1"/>
    <xf numFmtId="49" fontId="14" fillId="0" borderId="1" xfId="0" applyNumberFormat="1" applyFont="1" applyFill="1" applyBorder="1" applyAlignment="1">
      <alignment vertical="center" wrapText="1"/>
    </xf>
    <xf numFmtId="0" fontId="7" fillId="0" borderId="0" xfId="0" applyFont="1" applyFill="1" applyAlignment="1">
      <alignment horizontal="left" vertical="center" wrapText="1"/>
    </xf>
    <xf numFmtId="0" fontId="12" fillId="0" borderId="0" xfId="0" applyFont="1" applyFill="1" applyAlignment="1">
      <alignment horizontal="right" vertical="center"/>
    </xf>
    <xf numFmtId="0" fontId="12" fillId="0" borderId="0" xfId="0" applyFont="1" applyFill="1" applyAlignment="1">
      <alignment horizontal="left" vertical="center" wrapText="1"/>
    </xf>
    <xf numFmtId="0" fontId="7" fillId="0" borderId="0" xfId="0" applyFont="1" applyFill="1" applyBorder="1" applyAlignment="1">
      <alignment vertical="center"/>
    </xf>
    <xf numFmtId="0" fontId="7" fillId="0" borderId="0" xfId="0" applyFont="1" applyFill="1" applyBorder="1" applyAlignment="1">
      <alignment horizontal="left" vertical="center"/>
    </xf>
    <xf numFmtId="0" fontId="3" fillId="0" borderId="0" xfId="0" applyFont="1" applyFill="1" applyAlignment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>
      <alignment horizontal="center"/>
    </xf>
    <xf numFmtId="0" fontId="6" fillId="0" borderId="0" xfId="0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64"/>
  <sheetViews>
    <sheetView showZeros="0" tabSelected="1" view="pageBreakPreview" topLeftCell="A28" zoomScale="60" zoomScaleNormal="100" workbookViewId="0">
      <selection activeCell="M38" sqref="M38"/>
    </sheetView>
  </sheetViews>
  <sheetFormatPr defaultColWidth="15.5703125" defaultRowHeight="18.75"/>
  <cols>
    <col min="1" max="1" width="16.140625" style="1" customWidth="1"/>
    <col min="2" max="2" width="15" style="1" customWidth="1"/>
    <col min="3" max="3" width="20.42578125" style="1" customWidth="1"/>
    <col min="4" max="4" width="46.42578125" style="1" customWidth="1"/>
    <col min="5" max="5" width="62.28515625" style="1" customWidth="1"/>
    <col min="6" max="6" width="18.7109375" style="4" customWidth="1"/>
    <col min="7" max="16384" width="15.5703125" style="5"/>
  </cols>
  <sheetData>
    <row r="1" spans="1:6">
      <c r="E1" s="40" t="s">
        <v>105</v>
      </c>
      <c r="F1" s="40"/>
    </row>
    <row r="2" spans="1:6">
      <c r="E2" s="40" t="s">
        <v>50</v>
      </c>
      <c r="F2" s="40"/>
    </row>
    <row r="3" spans="1:6">
      <c r="E3" s="41"/>
      <c r="F3" s="41"/>
    </row>
    <row r="8" spans="1:6" ht="20.25">
      <c r="A8" s="46" t="s">
        <v>11</v>
      </c>
      <c r="B8" s="46"/>
      <c r="C8" s="46"/>
      <c r="D8" s="46"/>
      <c r="E8" s="46"/>
      <c r="F8" s="46"/>
    </row>
    <row r="9" spans="1:6" ht="20.25">
      <c r="A9" s="42" t="s">
        <v>12</v>
      </c>
      <c r="B9" s="42"/>
      <c r="C9" s="42"/>
      <c r="D9" s="42"/>
      <c r="E9" s="42"/>
      <c r="F9" s="42"/>
    </row>
    <row r="11" spans="1:6">
      <c r="B11" s="43" t="s">
        <v>7</v>
      </c>
      <c r="C11" s="44"/>
    </row>
    <row r="12" spans="1:6">
      <c r="B12" s="45" t="s">
        <v>4</v>
      </c>
      <c r="C12" s="45"/>
    </row>
    <row r="13" spans="1:6">
      <c r="F13" s="1" t="s">
        <v>10</v>
      </c>
    </row>
    <row r="14" spans="1:6" ht="190.9" customHeight="1">
      <c r="A14" s="9" t="s">
        <v>0</v>
      </c>
      <c r="B14" s="10" t="s">
        <v>1</v>
      </c>
      <c r="C14" s="10" t="s">
        <v>2</v>
      </c>
      <c r="D14" s="10" t="s">
        <v>3</v>
      </c>
      <c r="E14" s="9" t="s">
        <v>8</v>
      </c>
      <c r="F14" s="11" t="s">
        <v>9</v>
      </c>
    </row>
    <row r="15" spans="1:6">
      <c r="A15" s="10">
        <v>1</v>
      </c>
      <c r="B15" s="10">
        <v>2</v>
      </c>
      <c r="C15" s="10">
        <v>3</v>
      </c>
      <c r="D15" s="10">
        <v>4</v>
      </c>
      <c r="E15" s="10">
        <v>5</v>
      </c>
      <c r="F15" s="10">
        <v>6</v>
      </c>
    </row>
    <row r="16" spans="1:6" ht="37.5">
      <c r="A16" s="2" t="s">
        <v>19</v>
      </c>
      <c r="B16" s="2"/>
      <c r="C16" s="2"/>
      <c r="D16" s="26" t="s">
        <v>20</v>
      </c>
      <c r="E16" s="30"/>
      <c r="F16" s="18">
        <f t="shared" ref="F16" si="0">F17</f>
        <v>-140000</v>
      </c>
    </row>
    <row r="17" spans="1:6" ht="37.5">
      <c r="A17" s="19" t="s">
        <v>21</v>
      </c>
      <c r="B17" s="34"/>
      <c r="C17" s="2"/>
      <c r="D17" s="3" t="s">
        <v>20</v>
      </c>
      <c r="E17" s="30"/>
      <c r="F17" s="18">
        <f>F18+F21</f>
        <v>-140000</v>
      </c>
    </row>
    <row r="18" spans="1:6">
      <c r="A18" s="2" t="s">
        <v>51</v>
      </c>
      <c r="B18" s="2" t="s">
        <v>52</v>
      </c>
      <c r="C18" s="2"/>
      <c r="D18" s="3" t="s">
        <v>53</v>
      </c>
      <c r="E18" s="27"/>
      <c r="F18" s="18">
        <f t="shared" ref="F18" si="1">F19</f>
        <v>-100000</v>
      </c>
    </row>
    <row r="19" spans="1:6" ht="131.25">
      <c r="A19" s="2" t="s">
        <v>54</v>
      </c>
      <c r="B19" s="2" t="s">
        <v>55</v>
      </c>
      <c r="C19" s="2" t="s">
        <v>56</v>
      </c>
      <c r="D19" s="3" t="s">
        <v>57</v>
      </c>
      <c r="E19" s="27"/>
      <c r="F19" s="18">
        <f>F20</f>
        <v>-100000</v>
      </c>
    </row>
    <row r="20" spans="1:6">
      <c r="A20" s="2"/>
      <c r="B20" s="2"/>
      <c r="C20" s="2"/>
      <c r="D20" s="3"/>
      <c r="E20" s="31" t="s">
        <v>58</v>
      </c>
      <c r="F20" s="25">
        <v>-100000</v>
      </c>
    </row>
    <row r="21" spans="1:6">
      <c r="A21" s="2" t="s">
        <v>59</v>
      </c>
      <c r="B21" s="2" t="s">
        <v>60</v>
      </c>
      <c r="C21" s="2"/>
      <c r="D21" s="3" t="s">
        <v>61</v>
      </c>
      <c r="E21" s="27"/>
      <c r="F21" s="18">
        <f>F22</f>
        <v>-40000</v>
      </c>
    </row>
    <row r="22" spans="1:6" ht="37.5">
      <c r="A22" s="2" t="s">
        <v>62</v>
      </c>
      <c r="B22" s="2" t="s">
        <v>63</v>
      </c>
      <c r="C22" s="2" t="s">
        <v>64</v>
      </c>
      <c r="D22" s="3" t="s">
        <v>65</v>
      </c>
      <c r="E22" s="27"/>
      <c r="F22" s="18">
        <f>F23</f>
        <v>-40000</v>
      </c>
    </row>
    <row r="23" spans="1:6" ht="93.75">
      <c r="A23" s="2"/>
      <c r="B23" s="2"/>
      <c r="C23" s="2"/>
      <c r="D23" s="3"/>
      <c r="E23" s="31" t="s">
        <v>66</v>
      </c>
      <c r="F23" s="25">
        <v>-40000</v>
      </c>
    </row>
    <row r="24" spans="1:6" ht="37.5">
      <c r="A24" s="12" t="s">
        <v>22</v>
      </c>
      <c r="B24" s="12"/>
      <c r="C24" s="12"/>
      <c r="D24" s="13" t="s">
        <v>23</v>
      </c>
      <c r="E24" s="14"/>
      <c r="F24" s="29">
        <f t="shared" ref="F24" si="2">F25</f>
        <v>-400000</v>
      </c>
    </row>
    <row r="25" spans="1:6" ht="37.5">
      <c r="A25" s="15" t="s">
        <v>24</v>
      </c>
      <c r="B25" s="16"/>
      <c r="C25" s="12"/>
      <c r="D25" s="17" t="s">
        <v>23</v>
      </c>
      <c r="E25" s="14"/>
      <c r="F25" s="29">
        <f>F26</f>
        <v>-400000</v>
      </c>
    </row>
    <row r="26" spans="1:6">
      <c r="A26" s="2" t="s">
        <v>25</v>
      </c>
      <c r="B26" s="19" t="s">
        <v>17</v>
      </c>
      <c r="C26" s="19"/>
      <c r="D26" s="3" t="s">
        <v>18</v>
      </c>
      <c r="E26" s="20"/>
      <c r="F26" s="21">
        <f>F27+F33</f>
        <v>-400000</v>
      </c>
    </row>
    <row r="27" spans="1:6">
      <c r="A27" s="19" t="s">
        <v>26</v>
      </c>
      <c r="B27" s="19" t="s">
        <v>27</v>
      </c>
      <c r="C27" s="19" t="s">
        <v>28</v>
      </c>
      <c r="D27" s="3" t="s">
        <v>29</v>
      </c>
      <c r="E27" s="20"/>
      <c r="F27" s="21">
        <f>SUM(F28:F32)</f>
        <v>-614000</v>
      </c>
    </row>
    <row r="28" spans="1:6">
      <c r="A28" s="22"/>
      <c r="B28" s="24"/>
      <c r="C28" s="24"/>
      <c r="D28" s="23"/>
      <c r="E28" s="6" t="s">
        <v>30</v>
      </c>
      <c r="F28" s="28">
        <v>-41000</v>
      </c>
    </row>
    <row r="29" spans="1:6" ht="93.75">
      <c r="A29" s="22"/>
      <c r="B29" s="24"/>
      <c r="C29" s="24"/>
      <c r="D29" s="23"/>
      <c r="E29" s="6" t="s">
        <v>67</v>
      </c>
      <c r="F29" s="28">
        <f>-230000-270000</f>
        <v>-500000</v>
      </c>
    </row>
    <row r="30" spans="1:6" ht="75">
      <c r="A30" s="22"/>
      <c r="B30" s="24"/>
      <c r="C30" s="24"/>
      <c r="D30" s="23"/>
      <c r="E30" s="6" t="s">
        <v>68</v>
      </c>
      <c r="F30" s="28">
        <v>-13000</v>
      </c>
    </row>
    <row r="31" spans="1:6" ht="75">
      <c r="A31" s="22"/>
      <c r="B31" s="24"/>
      <c r="C31" s="24"/>
      <c r="D31" s="23"/>
      <c r="E31" s="6" t="s">
        <v>69</v>
      </c>
      <c r="F31" s="28">
        <v>-50000</v>
      </c>
    </row>
    <row r="32" spans="1:6" ht="93.75">
      <c r="A32" s="22"/>
      <c r="B32" s="24"/>
      <c r="C32" s="24"/>
      <c r="D32" s="23"/>
      <c r="E32" s="6" t="s">
        <v>70</v>
      </c>
      <c r="F32" s="28">
        <v>-10000</v>
      </c>
    </row>
    <row r="33" spans="1:6" ht="56.25">
      <c r="A33" s="22" t="s">
        <v>31</v>
      </c>
      <c r="B33" s="22" t="s">
        <v>32</v>
      </c>
      <c r="C33" s="22" t="s">
        <v>33</v>
      </c>
      <c r="D33" s="23" t="s">
        <v>34</v>
      </c>
      <c r="E33" s="6"/>
      <c r="F33" s="21">
        <f>SUM(F34:F35)</f>
        <v>214000</v>
      </c>
    </row>
    <row r="34" spans="1:6" ht="75">
      <c r="A34" s="2"/>
      <c r="B34" s="2"/>
      <c r="C34" s="2"/>
      <c r="D34" s="3"/>
      <c r="E34" s="6" t="s">
        <v>71</v>
      </c>
      <c r="F34" s="28">
        <v>-16000</v>
      </c>
    </row>
    <row r="35" spans="1:6" ht="75">
      <c r="A35" s="2"/>
      <c r="B35" s="2"/>
      <c r="C35" s="2"/>
      <c r="D35" s="3"/>
      <c r="E35" s="6" t="s">
        <v>85</v>
      </c>
      <c r="F35" s="28">
        <v>230000</v>
      </c>
    </row>
    <row r="36" spans="1:6" ht="37.5">
      <c r="A36" s="12" t="s">
        <v>86</v>
      </c>
      <c r="B36" s="12"/>
      <c r="C36" s="12"/>
      <c r="D36" s="13" t="s">
        <v>88</v>
      </c>
      <c r="E36" s="14"/>
      <c r="F36" s="29">
        <f>F37</f>
        <v>17000</v>
      </c>
    </row>
    <row r="37" spans="1:6" ht="37.5">
      <c r="A37" s="15" t="s">
        <v>87</v>
      </c>
      <c r="B37" s="16"/>
      <c r="C37" s="12"/>
      <c r="D37" s="17" t="s">
        <v>88</v>
      </c>
      <c r="E37" s="14"/>
      <c r="F37" s="29">
        <f>F38</f>
        <v>17000</v>
      </c>
    </row>
    <row r="38" spans="1:6" ht="37.5">
      <c r="A38" s="2" t="s">
        <v>89</v>
      </c>
      <c r="B38" s="19" t="s">
        <v>90</v>
      </c>
      <c r="C38" s="19"/>
      <c r="D38" s="3" t="s">
        <v>91</v>
      </c>
      <c r="E38" s="20"/>
      <c r="F38" s="21">
        <f>F39</f>
        <v>17000</v>
      </c>
    </row>
    <row r="39" spans="1:6" ht="112.5">
      <c r="A39" s="19" t="s">
        <v>92</v>
      </c>
      <c r="B39" s="19" t="s">
        <v>103</v>
      </c>
      <c r="C39" s="19" t="s">
        <v>104</v>
      </c>
      <c r="D39" s="3" t="s">
        <v>93</v>
      </c>
      <c r="E39" s="20"/>
      <c r="F39" s="21">
        <f>F40</f>
        <v>17000</v>
      </c>
    </row>
    <row r="40" spans="1:6">
      <c r="A40" s="2"/>
      <c r="B40" s="2"/>
      <c r="C40" s="2"/>
      <c r="D40" s="3"/>
      <c r="E40" s="6" t="s">
        <v>76</v>
      </c>
      <c r="F40" s="28">
        <v>17000</v>
      </c>
    </row>
    <row r="41" spans="1:6">
      <c r="A41" s="12" t="s">
        <v>15</v>
      </c>
      <c r="B41" s="12"/>
      <c r="C41" s="12"/>
      <c r="D41" s="13" t="s">
        <v>106</v>
      </c>
      <c r="E41" s="14"/>
      <c r="F41" s="21">
        <f t="shared" ref="F41" si="3">F42</f>
        <v>0</v>
      </c>
    </row>
    <row r="42" spans="1:6">
      <c r="A42" s="15" t="s">
        <v>16</v>
      </c>
      <c r="B42" s="16"/>
      <c r="C42" s="12"/>
      <c r="D42" s="17" t="s">
        <v>106</v>
      </c>
      <c r="E42" s="14"/>
      <c r="F42" s="18">
        <f>F43+F46</f>
        <v>0</v>
      </c>
    </row>
    <row r="43" spans="1:6">
      <c r="A43" s="2" t="s">
        <v>72</v>
      </c>
      <c r="B43" s="19" t="s">
        <v>52</v>
      </c>
      <c r="C43" s="19"/>
      <c r="D43" s="3" t="s">
        <v>53</v>
      </c>
      <c r="E43" s="20"/>
      <c r="F43" s="21">
        <f>F44</f>
        <v>3000</v>
      </c>
    </row>
    <row r="44" spans="1:6" ht="75">
      <c r="A44" s="19" t="s">
        <v>73</v>
      </c>
      <c r="B44" s="19" t="s">
        <v>74</v>
      </c>
      <c r="C44" s="19" t="s">
        <v>56</v>
      </c>
      <c r="D44" s="3" t="s">
        <v>75</v>
      </c>
      <c r="E44" s="20"/>
      <c r="F44" s="21">
        <f>F45</f>
        <v>3000</v>
      </c>
    </row>
    <row r="45" spans="1:6">
      <c r="A45" s="2"/>
      <c r="B45" s="2"/>
      <c r="C45" s="2"/>
      <c r="D45" s="3"/>
      <c r="E45" s="6" t="s">
        <v>76</v>
      </c>
      <c r="F45" s="28">
        <v>3000</v>
      </c>
    </row>
    <row r="46" spans="1:6">
      <c r="A46" s="2" t="s">
        <v>77</v>
      </c>
      <c r="B46" s="2" t="s">
        <v>78</v>
      </c>
      <c r="C46" s="2"/>
      <c r="D46" s="3" t="s">
        <v>79</v>
      </c>
      <c r="E46" s="36"/>
      <c r="F46" s="18">
        <f>F47</f>
        <v>-3000</v>
      </c>
    </row>
    <row r="47" spans="1:6">
      <c r="A47" s="2" t="s">
        <v>80</v>
      </c>
      <c r="B47" s="2" t="s">
        <v>81</v>
      </c>
      <c r="C47" s="2" t="s">
        <v>82</v>
      </c>
      <c r="D47" s="3" t="s">
        <v>83</v>
      </c>
      <c r="E47" s="36"/>
      <c r="F47" s="18">
        <f>F48</f>
        <v>-3000</v>
      </c>
    </row>
    <row r="48" spans="1:6">
      <c r="A48" s="2"/>
      <c r="B48" s="2"/>
      <c r="C48" s="2"/>
      <c r="D48" s="3"/>
      <c r="E48" s="6" t="s">
        <v>84</v>
      </c>
      <c r="F48" s="25">
        <v>-3000</v>
      </c>
    </row>
    <row r="49" spans="1:6" ht="37.5">
      <c r="A49" s="12" t="s">
        <v>44</v>
      </c>
      <c r="B49" s="12"/>
      <c r="C49" s="12"/>
      <c r="D49" s="13" t="s">
        <v>45</v>
      </c>
      <c r="E49" s="14"/>
      <c r="F49" s="18">
        <f t="shared" ref="F49" si="4">F50</f>
        <v>6801000</v>
      </c>
    </row>
    <row r="50" spans="1:6" ht="37.5">
      <c r="A50" s="15" t="s">
        <v>46</v>
      </c>
      <c r="B50" s="16"/>
      <c r="C50" s="12"/>
      <c r="D50" s="17" t="s">
        <v>45</v>
      </c>
      <c r="E50" s="14"/>
      <c r="F50" s="18">
        <f>F51+F54</f>
        <v>6801000</v>
      </c>
    </row>
    <row r="51" spans="1:6" ht="37.5">
      <c r="A51" s="2" t="s">
        <v>94</v>
      </c>
      <c r="B51" s="19" t="s">
        <v>95</v>
      </c>
      <c r="C51" s="19"/>
      <c r="D51" s="3" t="s">
        <v>96</v>
      </c>
      <c r="E51" s="30"/>
      <c r="F51" s="18">
        <f>F52</f>
        <v>-150000</v>
      </c>
    </row>
    <row r="52" spans="1:6" ht="37.5">
      <c r="A52" s="2" t="s">
        <v>97</v>
      </c>
      <c r="B52" s="2" t="s">
        <v>98</v>
      </c>
      <c r="C52" s="2" t="s">
        <v>99</v>
      </c>
      <c r="D52" s="3" t="s">
        <v>100</v>
      </c>
      <c r="E52" s="31"/>
      <c r="F52" s="18">
        <f>F53</f>
        <v>-150000</v>
      </c>
    </row>
    <row r="53" spans="1:6" ht="37.5">
      <c r="A53" s="2"/>
      <c r="B53" s="2"/>
      <c r="C53" s="2"/>
      <c r="D53" s="3"/>
      <c r="E53" s="32" t="s">
        <v>101</v>
      </c>
      <c r="F53" s="28">
        <v>-150000</v>
      </c>
    </row>
    <row r="54" spans="1:6">
      <c r="A54" s="19" t="s">
        <v>47</v>
      </c>
      <c r="B54" s="19" t="s">
        <v>48</v>
      </c>
      <c r="C54" s="2"/>
      <c r="D54" s="3" t="s">
        <v>49</v>
      </c>
      <c r="E54" s="20"/>
      <c r="F54" s="18">
        <f>F55</f>
        <v>6951000</v>
      </c>
    </row>
    <row r="55" spans="1:6" ht="37.5">
      <c r="A55" s="2" t="s">
        <v>35</v>
      </c>
      <c r="B55" s="19" t="s">
        <v>36</v>
      </c>
      <c r="C55" s="19"/>
      <c r="D55" s="3" t="s">
        <v>37</v>
      </c>
      <c r="E55" s="30"/>
      <c r="F55" s="18">
        <f>F56</f>
        <v>6951000</v>
      </c>
    </row>
    <row r="56" spans="1:6" ht="37.5">
      <c r="A56" s="2" t="s">
        <v>38</v>
      </c>
      <c r="B56" s="2" t="s">
        <v>39</v>
      </c>
      <c r="C56" s="2" t="s">
        <v>40</v>
      </c>
      <c r="D56" s="3" t="s">
        <v>41</v>
      </c>
      <c r="E56" s="31"/>
      <c r="F56" s="18">
        <f>SUM(F57:F59)</f>
        <v>6951000</v>
      </c>
    </row>
    <row r="57" spans="1:6">
      <c r="A57" s="2"/>
      <c r="B57" s="2"/>
      <c r="C57" s="2"/>
      <c r="D57" s="3"/>
      <c r="E57" s="32" t="s">
        <v>42</v>
      </c>
      <c r="F57" s="28">
        <v>5500000</v>
      </c>
    </row>
    <row r="58" spans="1:6" ht="37.5">
      <c r="A58" s="22"/>
      <c r="B58" s="22"/>
      <c r="C58" s="22"/>
      <c r="D58" s="23"/>
      <c r="E58" s="32" t="s">
        <v>43</v>
      </c>
      <c r="F58" s="28">
        <v>-49000</v>
      </c>
    </row>
    <row r="59" spans="1:6">
      <c r="A59" s="22"/>
      <c r="B59" s="22"/>
      <c r="C59" s="22"/>
      <c r="D59" s="23"/>
      <c r="E59" s="32" t="s">
        <v>102</v>
      </c>
      <c r="F59" s="28">
        <v>1500000</v>
      </c>
    </row>
    <row r="60" spans="1:6">
      <c r="A60" s="3" t="s">
        <v>5</v>
      </c>
      <c r="B60" s="3" t="s">
        <v>5</v>
      </c>
      <c r="C60" s="3" t="s">
        <v>5</v>
      </c>
      <c r="D60" s="3" t="s">
        <v>6</v>
      </c>
      <c r="E60" s="3" t="s">
        <v>5</v>
      </c>
      <c r="F60" s="18">
        <f>F49+F41+F24+F16+F36</f>
        <v>6278000</v>
      </c>
    </row>
    <row r="61" spans="1:6" ht="49.9" customHeight="1"/>
    <row r="62" spans="1:6" s="35" customFormat="1" ht="20.25">
      <c r="A62" s="39" t="s">
        <v>13</v>
      </c>
      <c r="B62" s="39"/>
      <c r="C62" s="39"/>
      <c r="D62" s="39"/>
      <c r="E62" s="38" t="s">
        <v>14</v>
      </c>
      <c r="F62" s="38"/>
    </row>
    <row r="64" spans="1:6">
      <c r="A64" s="37"/>
      <c r="B64" s="37"/>
      <c r="C64" s="37"/>
      <c r="D64" s="33"/>
      <c r="E64" s="7"/>
      <c r="F64" s="8"/>
    </row>
  </sheetData>
  <mergeCells count="10">
    <mergeCell ref="A64:C64"/>
    <mergeCell ref="E62:F62"/>
    <mergeCell ref="A62:D62"/>
    <mergeCell ref="E1:F1"/>
    <mergeCell ref="E2:F2"/>
    <mergeCell ref="E3:F3"/>
    <mergeCell ref="A9:F9"/>
    <mergeCell ref="B11:C11"/>
    <mergeCell ref="B12:C12"/>
    <mergeCell ref="A8:F8"/>
  </mergeCells>
  <phoneticPr fontId="0" type="noConversion"/>
  <printOptions horizontalCentered="1"/>
  <pageMargins left="0.78740157480314965" right="0.39370078740157483" top="0.43307086614173229" bottom="0.39370078740157483" header="0.23622047244094491" footer="0.19685039370078741"/>
  <pageSetup paperSize="9" scale="47" fitToHeight="2" orientation="portrait" verticalDpi="180" r:id="rId1"/>
  <rowBreaks count="1" manualBreakCount="1">
    <brk id="35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2019-12-11T06:26:05Z</cp:lastPrinted>
  <dcterms:created xsi:type="dcterms:W3CDTF">2006-09-28T05:33:49Z</dcterms:created>
  <dcterms:modified xsi:type="dcterms:W3CDTF">2022-11-18T05:57:47Z</dcterms:modified>
</cp:coreProperties>
</file>